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dune\Desktop\СБ Олимпийская, Энергетик\"/>
    </mc:Choice>
  </mc:AlternateContent>
  <bookViews>
    <workbookView xWindow="14400" yWindow="15" windowWidth="14400" windowHeight="12600"/>
  </bookViews>
  <sheets>
    <sheet name="Общий расчет" sheetId="1" r:id="rId1"/>
  </sheets>
  <definedNames>
    <definedName name="_xlnm.Print_Titles" localSheetId="0">'Общий расчет'!$18:$18</definedName>
    <definedName name="_xlnm.Print_Area" localSheetId="0">'Общий расчет'!$A$1:$H$87</definedName>
  </definedNames>
  <calcPr calcId="152511" fullPrecision="0"/>
</workbook>
</file>

<file path=xl/calcChain.xml><?xml version="1.0" encoding="utf-8"?>
<calcChain xmlns="http://schemas.openxmlformats.org/spreadsheetml/2006/main">
  <c r="E59" i="1" l="1"/>
  <c r="F59" i="1"/>
  <c r="G59" i="1"/>
  <c r="D59" i="1"/>
  <c r="E39" i="1"/>
  <c r="F39" i="1"/>
  <c r="G39" i="1"/>
  <c r="D39" i="1"/>
  <c r="E52" i="1" l="1"/>
  <c r="F52" i="1"/>
  <c r="G52" i="1"/>
  <c r="D52" i="1"/>
  <c r="H51" i="1"/>
  <c r="H52" i="1" l="1"/>
  <c r="E29" i="1"/>
  <c r="F29" i="1"/>
  <c r="G29" i="1"/>
  <c r="D29" i="1"/>
  <c r="H25" i="1"/>
  <c r="H26" i="1"/>
  <c r="H27" i="1"/>
  <c r="H28" i="1"/>
  <c r="H29" i="1" l="1"/>
  <c r="H50" i="1"/>
  <c r="F71" i="1"/>
  <c r="F78" i="1" l="1"/>
  <c r="G78" i="1"/>
  <c r="H77" i="1"/>
  <c r="F74" i="1"/>
  <c r="F75" i="1" s="1"/>
  <c r="G74" i="1"/>
  <c r="H68" i="1"/>
  <c r="H69" i="1"/>
  <c r="H70" i="1"/>
  <c r="H67" i="1"/>
  <c r="E71" i="1"/>
  <c r="E73" i="1" s="1"/>
  <c r="G71" i="1"/>
  <c r="D71" i="1"/>
  <c r="D73" i="1" s="1"/>
  <c r="H58" i="1"/>
  <c r="H59" i="1" s="1"/>
  <c r="F55" i="1"/>
  <c r="F56" i="1" s="1"/>
  <c r="G55" i="1"/>
  <c r="H48" i="1"/>
  <c r="H49" i="1"/>
  <c r="H47" i="1"/>
  <c r="G56" i="1"/>
  <c r="G60" i="1" l="1"/>
  <c r="D54" i="1"/>
  <c r="D55" i="1" s="1"/>
  <c r="D56" i="1" s="1"/>
  <c r="F60" i="1"/>
  <c r="F62" i="1" s="1"/>
  <c r="G75" i="1"/>
  <c r="G79" i="1" s="1"/>
  <c r="G81" i="1" s="1"/>
  <c r="F79" i="1"/>
  <c r="F81" i="1" s="1"/>
  <c r="E54" i="1"/>
  <c r="E55" i="1" s="1"/>
  <c r="E56" i="1" s="1"/>
  <c r="E74" i="1"/>
  <c r="E75" i="1" s="1"/>
  <c r="H73" i="1"/>
  <c r="H74" i="1" s="1"/>
  <c r="D74" i="1"/>
  <c r="D75" i="1" s="1"/>
  <c r="H71" i="1"/>
  <c r="G62" i="1"/>
  <c r="H54" i="1" l="1"/>
  <c r="H55" i="1" s="1"/>
  <c r="H75" i="1"/>
  <c r="H56" i="1"/>
  <c r="G82" i="1"/>
  <c r="G83" i="1" s="1"/>
  <c r="F82" i="1"/>
  <c r="F83" i="1" s="1"/>
  <c r="G63" i="1"/>
  <c r="G64" i="1" s="1"/>
  <c r="F63" i="1"/>
  <c r="F64" i="1" s="1"/>
  <c r="D78" i="1" l="1"/>
  <c r="D79" i="1" s="1"/>
  <c r="D81" i="1" s="1"/>
  <c r="D60" i="1"/>
  <c r="D62" i="1" s="1"/>
  <c r="D63" i="1" s="1"/>
  <c r="D64" i="1" s="1"/>
  <c r="E60" i="1"/>
  <c r="E62" i="1" s="1"/>
  <c r="H60" i="1"/>
  <c r="E78" i="1"/>
  <c r="E79" i="1" s="1"/>
  <c r="E81" i="1" s="1"/>
  <c r="H81" i="1" s="1"/>
  <c r="H78" i="1"/>
  <c r="H79" i="1" s="1"/>
  <c r="D82" i="1"/>
  <c r="E63" i="1" l="1"/>
  <c r="H62" i="1"/>
  <c r="E82" i="1"/>
  <c r="E83" i="1" s="1"/>
  <c r="D83" i="1"/>
  <c r="H82" i="1"/>
  <c r="H83" i="1" s="1"/>
  <c r="H38" i="1"/>
  <c r="F35" i="1"/>
  <c r="G35" i="1"/>
  <c r="H22" i="1"/>
  <c r="H23" i="1"/>
  <c r="H24" i="1"/>
  <c r="H21" i="1"/>
  <c r="F36" i="1"/>
  <c r="G36" i="1"/>
  <c r="E64" i="1" l="1"/>
  <c r="H63" i="1"/>
  <c r="H64" i="1" s="1"/>
  <c r="G40" i="1"/>
  <c r="F40" i="1"/>
  <c r="D34" i="1"/>
  <c r="E34" i="1"/>
  <c r="E35" i="1" l="1"/>
  <c r="E36" i="1" s="1"/>
  <c r="F42" i="1"/>
  <c r="G42" i="1"/>
  <c r="G43" i="1" s="1"/>
  <c r="G44" i="1" s="1"/>
  <c r="D35" i="1"/>
  <c r="D36" i="1" s="1"/>
  <c r="H34" i="1"/>
  <c r="Q65" i="1" l="1"/>
  <c r="G84" i="1"/>
  <c r="E40" i="1"/>
  <c r="F43" i="1"/>
  <c r="H35" i="1"/>
  <c r="H36" i="1" s="1"/>
  <c r="F44" i="1" l="1"/>
  <c r="E42" i="1"/>
  <c r="F84" i="1" l="1"/>
  <c r="E43" i="1"/>
  <c r="E44" i="1" s="1"/>
  <c r="H39" i="1"/>
  <c r="H40" i="1" s="1"/>
  <c r="D40" i="1"/>
  <c r="E84" i="1" l="1"/>
  <c r="D42" i="1"/>
  <c r="D43" i="1" l="1"/>
  <c r="H42" i="1"/>
  <c r="H43" i="1" l="1"/>
  <c r="H44" i="1" s="1"/>
  <c r="H84" i="1" s="1"/>
  <c r="D44" i="1"/>
  <c r="D84" i="1" s="1"/>
  <c r="Q47" i="1" l="1"/>
</calcChain>
</file>

<file path=xl/sharedStrings.xml><?xml version="1.0" encoding="utf-8"?>
<sst xmlns="http://schemas.openxmlformats.org/spreadsheetml/2006/main" count="108" uniqueCount="60">
  <si>
    <t>№ пп</t>
  </si>
  <si>
    <t>монтажных работ</t>
  </si>
  <si>
    <t>оборудования, мебели, инвентаря</t>
  </si>
  <si>
    <t>прочих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</si>
  <si>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</si>
  <si>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</si>
  <si>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</si>
  <si>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Сметная стоимость, тыс. руб.</t>
  </si>
  <si>
    <t>Общая сметная стоимость, тыс. руб.</t>
  </si>
  <si>
    <t>Глава 2. Основные объекты строительства</t>
  </si>
  <si>
    <t>ЛСР 02-01-01</t>
  </si>
  <si>
    <t>Наружное ограждение ПС 110/10 кВ "Олимпийская"</t>
  </si>
  <si>
    <t>ЛСР 02-01-02</t>
  </si>
  <si>
    <t>Система охранной сигнализации ПС 110/10 кВ "Олимпийская"</t>
  </si>
  <si>
    <t>ЛСР 02-01-03</t>
  </si>
  <si>
    <t>Система видеонаблюдения ПС 110/10 кВ "Олимпийская"</t>
  </si>
  <si>
    <t>ЛСР 02-01-04</t>
  </si>
  <si>
    <t>Наружное освещение ПС 110/10 кВ "Олимпийская"</t>
  </si>
  <si>
    <t>ЛСР 02-02-01</t>
  </si>
  <si>
    <t>Диспетчерский центр СурРЭС</t>
  </si>
  <si>
    <t>ЛСР 02-02-02</t>
  </si>
  <si>
    <t>Пункт центрального наблюдения СурЭС</t>
  </si>
  <si>
    <t>Итого по Главе 2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</si>
  <si>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</si>
  <si>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</si>
  <si>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</si>
  <si>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</si>
  <si>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ГСН-81-05-01-2001 п.2.6; разд.2 п.2.1.</t>
  </si>
  <si>
    <t>Временные здания и сооружения - 3,9%*0,8</t>
  </si>
  <si>
    <t>Итого по Главе 8</t>
  </si>
  <si>
    <t>Итого по Главам 1-8</t>
  </si>
  <si>
    <t>Глава 9. Прочие работы и затраты</t>
  </si>
  <si>
    <t>ЛСР 09-01-01</t>
  </si>
  <si>
    <t>Пусконаладочные работы (вхолостую)</t>
  </si>
  <si>
    <t>Итого по Главе 9</t>
  </si>
  <si>
    <t>Итого по Главам 1-9</t>
  </si>
  <si>
    <t>Непредвиденные затраты</t>
  </si>
  <si>
    <t>МДС 81-35.2004 п.4.96</t>
  </si>
  <si>
    <t>Итого Непредвиденные затраты</t>
  </si>
  <si>
    <t>Всего по сводному расчету в ценах 2001г.</t>
  </si>
  <si>
    <t>Непредвиденные затраты - 1,5%</t>
  </si>
  <si>
    <t xml:space="preserve">                                                 (наименование объекта)</t>
  </si>
  <si>
    <t>Наружное ограждение ПС 110/6 кВ "Шукшинская"</t>
  </si>
  <si>
    <t>Система охранной сигнализации ПС 110/6 кВ "Шукшинская"</t>
  </si>
  <si>
    <t>Система видеонаблюденияПС 110/6 кВ "Шукшинская"</t>
  </si>
  <si>
    <t>Наружное освещениеПС 110/6 кВ "Шукшинская"</t>
  </si>
  <si>
    <t>Наружное ограждение ПС 110/10 кВ "Энергетик"</t>
  </si>
  <si>
    <t>Система охранной сигнализации ПС 110/10 кВ "Энергетик"</t>
  </si>
  <si>
    <t>Система видеонаблюдения ПС 110/10 кВ "Энергетик"</t>
  </si>
  <si>
    <t>Наружное освещение ПС 110/10 кВ "Энергетик"</t>
  </si>
  <si>
    <t>Реконструкция ограждения и систем безопасности на ПС 110/10 кВ Олимпийская, ПС 110/6 кВ Шукшинская, ПС110/10 кВ Энергетик  филиала ОАО "Тюменьэнерго" Сургутские электрические сети</t>
  </si>
  <si>
    <t>Реконструкция ограждения и систем безопасности на ПС 110/10 кВ Энергетик</t>
  </si>
  <si>
    <t xml:space="preserve">Реконструкция ограждения и систем безопасности на ПС 110/6 кВ Шукшинская </t>
  </si>
  <si>
    <t xml:space="preserve">Реконструкция ограждения и систем безопасности на ПС 110/10 кВ Олимпийская </t>
  </si>
  <si>
    <t>Всего по сводной таблице в базисных ценах  2001 г.по  ПС110/10 кВ Олимпийская , ПС110/6 кВ Шукшинская, ПС110/10 кВ Энергетик</t>
  </si>
  <si>
    <t>СВОДНАЯ ТАБЛИЦА СТОИМОСТИ РАБОТ</t>
  </si>
  <si>
    <t>(в соотвествии со сводным сметным расчетом)</t>
  </si>
  <si>
    <t xml:space="preserve">Составлена в базисных ценах 2001 г. </t>
  </si>
  <si>
    <t>Приложение №5</t>
  </si>
  <si>
    <t>к конкурсной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</si>
</sst>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_р_._-;\-* #,##0.000_р_._-;_-* &quot;-&quot;???_р_._-;_-@_-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3">
    <xf numFmtId="0" fontId="0" fillId="0" borderId="0" xfId="0"/>
    <xf numFmtId="49" fontId="2" fillId="0" borderId="0" xfId="0" applyNumberFormat="1" applyFont="1"/>
    <xf numFmtId="49" fontId="2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43" fontId="4" fillId="0" borderId="0" xfId="1" applyFont="1" applyAlignment="1">
      <alignment horizontal="left" vertical="center"/>
    </xf>
    <xf numFmtId="43" fontId="5" fillId="0" borderId="0" xfId="1" applyFont="1" applyAlignment="1">
      <alignment vertical="center"/>
    </xf>
    <xf numFmtId="0" fontId="3" fillId="0" borderId="0" xfId="0" applyFont="1" applyAlignment="1">
      <alignment horizontal="center" vertical="top"/>
    </xf>
    <xf numFmtId="0" fontId="3" fillId="0" borderId="0" xfId="0" applyFont="1"/>
    <xf numFmtId="0" fontId="7" fillId="0" borderId="0" xfId="0" applyFont="1"/>
    <xf numFmtId="49" fontId="6" fillId="0" borderId="0" xfId="0" applyNumberFormat="1" applyFont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3" fillId="0" borderId="0" xfId="0" applyFont="1" applyBorder="1"/>
    <xf numFmtId="49" fontId="3" fillId="0" borderId="0" xfId="0" applyNumberFormat="1" applyFont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vertical="top"/>
    </xf>
    <xf numFmtId="164" fontId="10" fillId="0" borderId="0" xfId="1" applyNumberFormat="1" applyFont="1"/>
    <xf numFmtId="164" fontId="3" fillId="0" borderId="0" xfId="1" applyNumberFormat="1" applyFont="1"/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49" fontId="3" fillId="0" borderId="1" xfId="0" applyNumberFormat="1" applyFont="1" applyBorder="1" applyAlignment="1">
      <alignment horizontal="left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right" vertical="top" wrapText="1"/>
    </xf>
    <xf numFmtId="164" fontId="3" fillId="0" borderId="1" xfId="1" applyNumberFormat="1" applyFont="1" applyBorder="1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top" wrapText="1"/>
    </xf>
    <xf numFmtId="165" fontId="9" fillId="0" borderId="1" xfId="0" applyNumberFormat="1" applyFont="1" applyBorder="1" applyAlignment="1">
      <alignment horizontal="right" vertical="top" wrapText="1"/>
    </xf>
    <xf numFmtId="165" fontId="3" fillId="0" borderId="1" xfId="0" applyNumberFormat="1" applyFont="1" applyBorder="1" applyAlignment="1">
      <alignment horizontal="right" vertical="top" wrapText="1"/>
    </xf>
    <xf numFmtId="0" fontId="9" fillId="0" borderId="1" xfId="0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left" vertical="top"/>
    </xf>
    <xf numFmtId="49" fontId="9" fillId="0" borderId="1" xfId="0" applyNumberFormat="1" applyFont="1" applyFill="1" applyBorder="1" applyAlignment="1">
      <alignment horizontal="left" vertical="top" wrapText="1"/>
    </xf>
    <xf numFmtId="165" fontId="9" fillId="0" borderId="1" xfId="0" applyNumberFormat="1" applyFont="1" applyFill="1" applyBorder="1" applyAlignment="1">
      <alignment horizontal="right" vertical="top" wrapText="1"/>
    </xf>
    <xf numFmtId="0" fontId="3" fillId="0" borderId="0" xfId="0" applyFont="1" applyFill="1"/>
    <xf numFmtId="164" fontId="10" fillId="0" borderId="0" xfId="1" applyNumberFormat="1" applyFont="1" applyFill="1"/>
    <xf numFmtId="164" fontId="3" fillId="0" borderId="0" xfId="1" applyNumberFormat="1" applyFont="1" applyFill="1"/>
    <xf numFmtId="0" fontId="11" fillId="0" borderId="0" xfId="0" applyFont="1"/>
    <xf numFmtId="0" fontId="13" fillId="0" borderId="0" xfId="0" applyFont="1" applyAlignment="1">
      <alignment horizontal="center" vertical="top" wrapText="1"/>
    </xf>
    <xf numFmtId="165" fontId="13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1" fillId="0" borderId="0" xfId="0" applyFont="1" applyAlignment="1">
      <alignment vertical="top" wrapText="1"/>
    </xf>
    <xf numFmtId="0" fontId="12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R103"/>
  <sheetViews>
    <sheetView showGridLines="0" tabSelected="1" zoomScaleNormal="100" zoomScaleSheetLayoutView="100" workbookViewId="0">
      <selection activeCell="J9" sqref="J9"/>
    </sheetView>
  </sheetViews>
  <sheetFormatPr defaultRowHeight="12.75" x14ac:dyDescent="0.2"/>
  <cols>
    <col min="1" max="1" width="5" style="6" customWidth="1"/>
    <col min="2" max="2" width="17.85546875" style="12" customWidth="1"/>
    <col min="3" max="3" width="54.5703125" style="12" customWidth="1"/>
    <col min="4" max="4" width="12.28515625" style="19" customWidth="1"/>
    <col min="5" max="5" width="13" style="19" customWidth="1"/>
    <col min="6" max="6" width="13.42578125" style="19" customWidth="1"/>
    <col min="7" max="7" width="12.5703125" style="19" customWidth="1"/>
    <col min="8" max="8" width="13.42578125" style="19" customWidth="1"/>
    <col min="9" max="9" width="9.140625" style="7"/>
    <col min="10" max="12" width="12.85546875" style="17" bestFit="1" customWidth="1"/>
    <col min="13" max="13" width="10.28515625" style="17" bestFit="1" customWidth="1"/>
    <col min="14" max="14" width="13" style="17" customWidth="1"/>
    <col min="15" max="15" width="9.140625" style="17"/>
    <col min="16" max="16" width="15.5703125" style="17" bestFit="1" customWidth="1"/>
    <col min="17" max="17" width="11.85546875" style="17" bestFit="1" customWidth="1"/>
    <col min="18" max="18" width="9.140625" style="18"/>
    <col min="19" max="16384" width="9.140625" style="7"/>
  </cols>
  <sheetData>
    <row r="1" spans="1:18" x14ac:dyDescent="0.2">
      <c r="B1" s="56"/>
      <c r="C1" s="57"/>
      <c r="D1" s="7"/>
      <c r="E1" s="7"/>
      <c r="F1" s="7"/>
      <c r="G1" s="7"/>
      <c r="H1" s="7"/>
      <c r="J1" s="8"/>
      <c r="K1" s="8"/>
      <c r="L1" s="8"/>
      <c r="M1" s="8"/>
      <c r="N1" s="8"/>
      <c r="O1" s="7"/>
      <c r="P1" s="7"/>
      <c r="Q1" s="7"/>
      <c r="R1" s="7"/>
    </row>
    <row r="2" spans="1:18" x14ac:dyDescent="0.2">
      <c r="B2" s="9"/>
      <c r="C2" s="10"/>
      <c r="D2" s="11"/>
      <c r="E2" s="7"/>
      <c r="F2" s="7"/>
      <c r="G2" s="7"/>
      <c r="H2" s="7"/>
      <c r="J2" s="8"/>
      <c r="K2" s="8"/>
      <c r="L2" s="8"/>
      <c r="M2" s="8"/>
      <c r="N2" s="8"/>
      <c r="O2" s="7"/>
      <c r="P2" s="7"/>
      <c r="Q2" s="7"/>
      <c r="R2" s="7"/>
    </row>
    <row r="3" spans="1:18" x14ac:dyDescent="0.2">
      <c r="B3" s="9"/>
      <c r="C3" s="10"/>
      <c r="D3" s="11"/>
      <c r="E3" s="7"/>
      <c r="F3" s="58" t="s">
        <v>58</v>
      </c>
      <c r="G3" s="58"/>
      <c r="H3" s="58"/>
      <c r="J3" s="8"/>
      <c r="K3" s="8"/>
      <c r="L3" s="8"/>
      <c r="M3" s="8"/>
      <c r="N3" s="8"/>
      <c r="O3" s="7"/>
      <c r="P3" s="7"/>
      <c r="Q3" s="7"/>
      <c r="R3" s="7"/>
    </row>
    <row r="4" spans="1:18" x14ac:dyDescent="0.2">
      <c r="C4" s="13"/>
      <c r="D4" s="7"/>
      <c r="E4" s="7"/>
      <c r="F4" s="58" t="s">
        <v>59</v>
      </c>
      <c r="G4" s="58"/>
      <c r="H4" s="58"/>
      <c r="J4" s="8"/>
      <c r="K4" s="8"/>
      <c r="L4" s="8"/>
      <c r="M4" s="8"/>
      <c r="N4" s="8"/>
      <c r="O4" s="7"/>
      <c r="P4" s="7"/>
      <c r="Q4" s="7"/>
      <c r="R4" s="7"/>
    </row>
    <row r="5" spans="1:18" x14ac:dyDescent="0.2">
      <c r="C5" s="14"/>
      <c r="D5" s="7"/>
      <c r="E5" s="7"/>
      <c r="F5" s="59"/>
      <c r="G5" s="59"/>
      <c r="H5" s="59"/>
      <c r="J5" s="8"/>
      <c r="K5" s="8"/>
      <c r="L5" s="8"/>
      <c r="M5" s="8"/>
      <c r="N5" s="8"/>
      <c r="O5" s="7"/>
      <c r="P5" s="7"/>
      <c r="Q5" s="7"/>
      <c r="R5" s="7"/>
    </row>
    <row r="6" spans="1:18" x14ac:dyDescent="0.2">
      <c r="C6" s="14"/>
      <c r="D6" s="7"/>
      <c r="E6" s="7"/>
      <c r="F6" s="15"/>
      <c r="G6" s="15"/>
      <c r="H6" s="15"/>
      <c r="J6" s="8"/>
      <c r="K6" s="8"/>
      <c r="L6" s="8"/>
      <c r="M6" s="8"/>
      <c r="N6" s="8"/>
      <c r="O6" s="7"/>
      <c r="P6" s="7"/>
      <c r="Q6" s="7"/>
      <c r="R6" s="7"/>
    </row>
    <row r="7" spans="1:18" x14ac:dyDescent="0.2">
      <c r="C7" s="60" t="s">
        <v>55</v>
      </c>
      <c r="D7" s="58"/>
      <c r="E7" s="58"/>
      <c r="F7" s="58"/>
      <c r="G7" s="7"/>
      <c r="H7" s="7"/>
      <c r="J7" s="8"/>
      <c r="K7" s="8"/>
      <c r="L7" s="8"/>
      <c r="M7" s="8"/>
      <c r="N7" s="8"/>
      <c r="O7" s="7"/>
      <c r="P7" s="7"/>
      <c r="Q7" s="7"/>
      <c r="R7" s="7"/>
    </row>
    <row r="8" spans="1:18" x14ac:dyDescent="0.2">
      <c r="C8" s="61" t="s">
        <v>56</v>
      </c>
      <c r="D8" s="62"/>
      <c r="E8" s="62"/>
      <c r="F8" s="62"/>
      <c r="G8" s="7"/>
      <c r="H8" s="7"/>
      <c r="J8" s="8"/>
      <c r="K8" s="8"/>
      <c r="L8" s="8"/>
      <c r="M8" s="8"/>
      <c r="N8" s="8"/>
      <c r="O8" s="7"/>
      <c r="P8" s="7"/>
      <c r="Q8" s="7"/>
      <c r="R8" s="7"/>
    </row>
    <row r="9" spans="1:18" ht="35.25" customHeight="1" x14ac:dyDescent="0.2">
      <c r="A9" s="47" t="s">
        <v>50</v>
      </c>
      <c r="B9" s="47"/>
      <c r="C9" s="47"/>
      <c r="D9" s="47"/>
      <c r="E9" s="47"/>
      <c r="F9" s="47"/>
      <c r="G9" s="47"/>
      <c r="H9" s="47"/>
    </row>
    <row r="10" spans="1:18" ht="15" x14ac:dyDescent="0.25">
      <c r="A10" s="1"/>
      <c r="B10" s="2"/>
      <c r="C10" s="3" t="s">
        <v>41</v>
      </c>
      <c r="D10" s="4"/>
      <c r="E10" s="4"/>
      <c r="F10" s="4"/>
      <c r="G10" s="5"/>
      <c r="H10" s="5"/>
    </row>
    <row r="11" spans="1:18" x14ac:dyDescent="0.2">
      <c r="H11" s="20"/>
    </row>
    <row r="12" spans="1:18" x14ac:dyDescent="0.2">
      <c r="A12" s="16" t="s">
        <v>57</v>
      </c>
      <c r="D12" s="21"/>
      <c r="E12" s="20"/>
      <c r="F12" s="20"/>
      <c r="G12" s="20"/>
      <c r="H12" s="20"/>
    </row>
    <row r="13" spans="1:18" x14ac:dyDescent="0.2">
      <c r="D13" s="20"/>
      <c r="E13" s="20"/>
      <c r="F13" s="20"/>
      <c r="G13" s="20"/>
      <c r="H13" s="20"/>
    </row>
    <row r="14" spans="1:18" ht="12.75" customHeight="1" x14ac:dyDescent="0.2">
      <c r="A14" s="50" t="s">
        <v>0</v>
      </c>
      <c r="B14" s="51" t="s">
        <v>4</v>
      </c>
      <c r="C14" s="51" t="s">
        <v>5</v>
      </c>
      <c r="D14" s="52" t="s">
        <v>7</v>
      </c>
      <c r="E14" s="52"/>
      <c r="F14" s="52"/>
      <c r="G14" s="52"/>
      <c r="H14" s="50" t="s">
        <v>8</v>
      </c>
    </row>
    <row r="15" spans="1:18" x14ac:dyDescent="0.2">
      <c r="A15" s="50"/>
      <c r="B15" s="51"/>
      <c r="C15" s="51"/>
      <c r="D15" s="50" t="s">
        <v>6</v>
      </c>
      <c r="E15" s="50" t="s">
        <v>1</v>
      </c>
      <c r="F15" s="50" t="s">
        <v>2</v>
      </c>
      <c r="G15" s="50" t="s">
        <v>3</v>
      </c>
      <c r="H15" s="50"/>
    </row>
    <row r="16" spans="1:18" x14ac:dyDescent="0.2">
      <c r="A16" s="50"/>
      <c r="B16" s="51"/>
      <c r="C16" s="51"/>
      <c r="D16" s="50"/>
      <c r="E16" s="50"/>
      <c r="F16" s="50"/>
      <c r="G16" s="50"/>
      <c r="H16" s="50"/>
    </row>
    <row r="17" spans="1:8" x14ac:dyDescent="0.2">
      <c r="A17" s="50"/>
      <c r="B17" s="51"/>
      <c r="C17" s="51"/>
      <c r="D17" s="50"/>
      <c r="E17" s="50"/>
      <c r="F17" s="50"/>
      <c r="G17" s="50"/>
      <c r="H17" s="50"/>
    </row>
    <row r="18" spans="1:8" x14ac:dyDescent="0.2">
      <c r="A18" s="22">
        <v>1</v>
      </c>
      <c r="B18" s="23">
        <v>2</v>
      </c>
      <c r="C18" s="23">
        <v>3</v>
      </c>
      <c r="D18" s="22">
        <v>4</v>
      </c>
      <c r="E18" s="22">
        <v>5</v>
      </c>
      <c r="F18" s="22">
        <v>6</v>
      </c>
      <c r="G18" s="22">
        <v>7</v>
      </c>
      <c r="H18" s="22">
        <v>8</v>
      </c>
    </row>
    <row r="19" spans="1:8" ht="14.25" x14ac:dyDescent="0.2">
      <c r="A19" s="53" t="s">
        <v>53</v>
      </c>
      <c r="B19" s="53"/>
      <c r="C19" s="53"/>
      <c r="D19" s="53"/>
      <c r="E19" s="53"/>
      <c r="F19" s="53"/>
      <c r="G19" s="53"/>
      <c r="H19" s="53"/>
    </row>
    <row r="20" spans="1:8" x14ac:dyDescent="0.2">
      <c r="A20" s="48" t="s">
        <v>9</v>
      </c>
      <c r="B20" s="49"/>
      <c r="C20" s="49"/>
      <c r="D20" s="49"/>
      <c r="E20" s="49"/>
      <c r="F20" s="49"/>
      <c r="G20" s="49"/>
      <c r="H20" s="49"/>
    </row>
    <row r="21" spans="1:8" x14ac:dyDescent="0.2">
      <c r="A21" s="24">
        <v>1</v>
      </c>
      <c r="B21" s="25" t="s">
        <v>10</v>
      </c>
      <c r="C21" s="25" t="s">
        <v>11</v>
      </c>
      <c r="D21" s="26">
        <v>136.91999999999999</v>
      </c>
      <c r="E21" s="27"/>
      <c r="F21" s="27"/>
      <c r="G21" s="27"/>
      <c r="H21" s="26">
        <f>D21+E21+F21+G21</f>
        <v>136.91999999999999</v>
      </c>
    </row>
    <row r="22" spans="1:8" ht="13.5" customHeight="1" x14ac:dyDescent="0.2">
      <c r="A22" s="24">
        <v>2</v>
      </c>
      <c r="B22" s="25" t="s">
        <v>12</v>
      </c>
      <c r="C22" s="25" t="s">
        <v>13</v>
      </c>
      <c r="D22" s="27"/>
      <c r="E22" s="26">
        <v>125.53</v>
      </c>
      <c r="F22" s="26">
        <v>81.605999999999995</v>
      </c>
      <c r="G22" s="27"/>
      <c r="H22" s="26">
        <f t="shared" ref="H22:H29" si="0">D22+E22+F22+G22</f>
        <v>207.136</v>
      </c>
    </row>
    <row r="23" spans="1:8" ht="14.25" customHeight="1" x14ac:dyDescent="0.2">
      <c r="A23" s="24">
        <v>3</v>
      </c>
      <c r="B23" s="25" t="s">
        <v>14</v>
      </c>
      <c r="C23" s="25" t="s">
        <v>15</v>
      </c>
      <c r="D23" s="26">
        <v>2.64</v>
      </c>
      <c r="E23" s="26">
        <v>307.95699999999999</v>
      </c>
      <c r="F23" s="26">
        <v>767.08199999999999</v>
      </c>
      <c r="G23" s="27"/>
      <c r="H23" s="26">
        <f t="shared" si="0"/>
        <v>1077.6790000000001</v>
      </c>
    </row>
    <row r="24" spans="1:8" x14ac:dyDescent="0.2">
      <c r="A24" s="24">
        <v>4</v>
      </c>
      <c r="B24" s="25" t="s">
        <v>16</v>
      </c>
      <c r="C24" s="25" t="s">
        <v>17</v>
      </c>
      <c r="D24" s="26">
        <v>50.680999999999997</v>
      </c>
      <c r="E24" s="26">
        <v>191.13900000000001</v>
      </c>
      <c r="F24" s="27"/>
      <c r="G24" s="27"/>
      <c r="H24" s="26">
        <f t="shared" si="0"/>
        <v>241.82</v>
      </c>
    </row>
    <row r="25" spans="1:8" hidden="1" x14ac:dyDescent="0.2">
      <c r="A25" s="24">
        <v>5</v>
      </c>
      <c r="B25" s="25" t="s">
        <v>18</v>
      </c>
      <c r="C25" s="25" t="s">
        <v>19</v>
      </c>
      <c r="D25" s="27"/>
      <c r="E25" s="26"/>
      <c r="F25" s="26"/>
      <c r="G25" s="27"/>
      <c r="H25" s="26">
        <f t="shared" si="0"/>
        <v>0</v>
      </c>
    </row>
    <row r="26" spans="1:8" hidden="1" x14ac:dyDescent="0.2">
      <c r="A26" s="24">
        <v>6</v>
      </c>
      <c r="B26" s="25" t="s">
        <v>20</v>
      </c>
      <c r="C26" s="25" t="s">
        <v>21</v>
      </c>
      <c r="D26" s="27"/>
      <c r="E26" s="26"/>
      <c r="F26" s="26"/>
      <c r="G26" s="27"/>
      <c r="H26" s="26">
        <f t="shared" si="0"/>
        <v>0</v>
      </c>
    </row>
    <row r="27" spans="1:8" x14ac:dyDescent="0.2">
      <c r="A27" s="24">
        <v>5</v>
      </c>
      <c r="B27" s="25" t="s">
        <v>18</v>
      </c>
      <c r="C27" s="25" t="s">
        <v>19</v>
      </c>
      <c r="D27" s="27"/>
      <c r="E27" s="26">
        <v>19.006</v>
      </c>
      <c r="F27" s="26">
        <v>666.35799999999995</v>
      </c>
      <c r="G27" s="27"/>
      <c r="H27" s="26">
        <f t="shared" si="0"/>
        <v>685.36400000000003</v>
      </c>
    </row>
    <row r="28" spans="1:8" x14ac:dyDescent="0.2">
      <c r="A28" s="24">
        <v>6</v>
      </c>
      <c r="B28" s="25" t="s">
        <v>20</v>
      </c>
      <c r="C28" s="25" t="s">
        <v>21</v>
      </c>
      <c r="D28" s="27"/>
      <c r="E28" s="26">
        <v>19.271000000000001</v>
      </c>
      <c r="F28" s="26">
        <v>31.454000000000001</v>
      </c>
      <c r="G28" s="27"/>
      <c r="H28" s="26">
        <f t="shared" si="0"/>
        <v>50.725000000000001</v>
      </c>
    </row>
    <row r="29" spans="1:8" x14ac:dyDescent="0.2">
      <c r="A29" s="28"/>
      <c r="B29" s="29"/>
      <c r="C29" s="30" t="s">
        <v>22</v>
      </c>
      <c r="D29" s="31">
        <f>D21+D22+D23+D24+D25+D26+D27+D28</f>
        <v>190.24100000000001</v>
      </c>
      <c r="E29" s="31">
        <f t="shared" ref="E29:G29" si="1">E21+E22+E23+E24+E25+E26+E27+E28</f>
        <v>662.90300000000002</v>
      </c>
      <c r="F29" s="31">
        <f t="shared" si="1"/>
        <v>1546.5</v>
      </c>
      <c r="G29" s="31">
        <f t="shared" si="1"/>
        <v>0</v>
      </c>
      <c r="H29" s="31">
        <f t="shared" si="0"/>
        <v>2399.6439999999998</v>
      </c>
    </row>
    <row r="30" spans="1:8" hidden="1" x14ac:dyDescent="0.2">
      <c r="A30" s="48" t="s">
        <v>23</v>
      </c>
      <c r="B30" s="49"/>
      <c r="C30" s="49"/>
      <c r="D30" s="49"/>
      <c r="E30" s="49"/>
      <c r="F30" s="49"/>
      <c r="G30" s="49"/>
      <c r="H30" s="49"/>
    </row>
    <row r="31" spans="1:8" hidden="1" x14ac:dyDescent="0.2">
      <c r="A31" s="28"/>
      <c r="B31" s="29"/>
      <c r="C31" s="25" t="s">
        <v>24</v>
      </c>
      <c r="D31" s="27"/>
      <c r="E31" s="27"/>
      <c r="F31" s="27"/>
      <c r="G31" s="27"/>
      <c r="H31" s="27"/>
    </row>
    <row r="32" spans="1:8" hidden="1" x14ac:dyDescent="0.2">
      <c r="A32" s="28"/>
      <c r="B32" s="29"/>
      <c r="C32" s="25" t="s">
        <v>25</v>
      </c>
      <c r="D32" s="26">
        <v>190.24100000000001</v>
      </c>
      <c r="E32" s="26">
        <v>763.077</v>
      </c>
      <c r="F32" s="26">
        <v>1596.11</v>
      </c>
      <c r="G32" s="27"/>
      <c r="H32" s="26">
        <v>2549.4279999999999</v>
      </c>
    </row>
    <row r="33" spans="1:18" x14ac:dyDescent="0.2">
      <c r="A33" s="48" t="s">
        <v>26</v>
      </c>
      <c r="B33" s="49"/>
      <c r="C33" s="49"/>
      <c r="D33" s="49"/>
      <c r="E33" s="49"/>
      <c r="F33" s="49"/>
      <c r="G33" s="49"/>
      <c r="H33" s="49"/>
    </row>
    <row r="34" spans="1:18" ht="25.5" x14ac:dyDescent="0.2">
      <c r="A34" s="24">
        <v>7</v>
      </c>
      <c r="B34" s="25" t="s">
        <v>27</v>
      </c>
      <c r="C34" s="25" t="s">
        <v>28</v>
      </c>
      <c r="D34" s="32">
        <f>D29*3.9*0.8/100</f>
        <v>5.9359999999999999</v>
      </c>
      <c r="E34" s="32">
        <f>E29*3.9*0.8/100</f>
        <v>20.683</v>
      </c>
      <c r="F34" s="27"/>
      <c r="G34" s="27"/>
      <c r="H34" s="33">
        <f>SUM(D34:G34)</f>
        <v>26.619</v>
      </c>
    </row>
    <row r="35" spans="1:18" x14ac:dyDescent="0.2">
      <c r="A35" s="28"/>
      <c r="B35" s="29"/>
      <c r="C35" s="25" t="s">
        <v>29</v>
      </c>
      <c r="D35" s="33">
        <f>D34</f>
        <v>5.9359999999999999</v>
      </c>
      <c r="E35" s="33">
        <f t="shared" ref="E35:H35" si="2">E34</f>
        <v>20.683</v>
      </c>
      <c r="F35" s="33">
        <f t="shared" si="2"/>
        <v>0</v>
      </c>
      <c r="G35" s="33">
        <f t="shared" si="2"/>
        <v>0</v>
      </c>
      <c r="H35" s="33">
        <f t="shared" si="2"/>
        <v>26.619</v>
      </c>
    </row>
    <row r="36" spans="1:18" x14ac:dyDescent="0.2">
      <c r="A36" s="28"/>
      <c r="B36" s="29"/>
      <c r="C36" s="30" t="s">
        <v>30</v>
      </c>
      <c r="D36" s="34">
        <f>D29+D35</f>
        <v>196.17699999999999</v>
      </c>
      <c r="E36" s="34">
        <f t="shared" ref="E36:H36" si="3">E29+E35</f>
        <v>683.58600000000001</v>
      </c>
      <c r="F36" s="34">
        <f t="shared" si="3"/>
        <v>1546.5</v>
      </c>
      <c r="G36" s="34">
        <f t="shared" si="3"/>
        <v>0</v>
      </c>
      <c r="H36" s="34">
        <f t="shared" si="3"/>
        <v>2426.2629999999999</v>
      </c>
    </row>
    <row r="37" spans="1:18" x14ac:dyDescent="0.2">
      <c r="A37" s="48" t="s">
        <v>31</v>
      </c>
      <c r="B37" s="49"/>
      <c r="C37" s="49"/>
      <c r="D37" s="49"/>
      <c r="E37" s="49"/>
      <c r="F37" s="49"/>
      <c r="G37" s="49"/>
      <c r="H37" s="49"/>
    </row>
    <row r="38" spans="1:18" x14ac:dyDescent="0.2">
      <c r="A38" s="24">
        <v>8</v>
      </c>
      <c r="B38" s="25" t="s">
        <v>32</v>
      </c>
      <c r="C38" s="25" t="s">
        <v>33</v>
      </c>
      <c r="D38" s="27"/>
      <c r="E38" s="27"/>
      <c r="F38" s="27"/>
      <c r="G38" s="26">
        <v>41.661999999999999</v>
      </c>
      <c r="H38" s="35">
        <f t="shared" ref="H38" si="4">SUM(D38:G38)</f>
        <v>41.661999999999999</v>
      </c>
    </row>
    <row r="39" spans="1:18" x14ac:dyDescent="0.2">
      <c r="A39" s="28"/>
      <c r="B39" s="29"/>
      <c r="C39" s="25" t="s">
        <v>34</v>
      </c>
      <c r="D39" s="35">
        <f>D38</f>
        <v>0</v>
      </c>
      <c r="E39" s="35">
        <f t="shared" ref="E39:G39" si="5">E38</f>
        <v>0</v>
      </c>
      <c r="F39" s="35">
        <f t="shared" si="5"/>
        <v>0</v>
      </c>
      <c r="G39" s="35">
        <f t="shared" si="5"/>
        <v>41.661999999999999</v>
      </c>
      <c r="H39" s="35">
        <f>SUM(D39:G39)</f>
        <v>41.661999999999999</v>
      </c>
    </row>
    <row r="40" spans="1:18" x14ac:dyDescent="0.2">
      <c r="A40" s="28"/>
      <c r="B40" s="29"/>
      <c r="C40" s="30" t="s">
        <v>35</v>
      </c>
      <c r="D40" s="34">
        <f>D39+D36</f>
        <v>196.17699999999999</v>
      </c>
      <c r="E40" s="34">
        <f>E39+E36</f>
        <v>683.58600000000001</v>
      </c>
      <c r="F40" s="34">
        <f>F39+F36</f>
        <v>1546.5</v>
      </c>
      <c r="G40" s="34">
        <f>G39+G36</f>
        <v>41.661999999999999</v>
      </c>
      <c r="H40" s="34">
        <f>H39+H36</f>
        <v>2467.9250000000002</v>
      </c>
    </row>
    <row r="41" spans="1:18" x14ac:dyDescent="0.2">
      <c r="A41" s="48" t="s">
        <v>36</v>
      </c>
      <c r="B41" s="49"/>
      <c r="C41" s="49"/>
      <c r="D41" s="49"/>
      <c r="E41" s="49"/>
      <c r="F41" s="49"/>
      <c r="G41" s="49"/>
      <c r="H41" s="49"/>
    </row>
    <row r="42" spans="1:18" ht="25.5" x14ac:dyDescent="0.2">
      <c r="A42" s="24">
        <v>9</v>
      </c>
      <c r="B42" s="25" t="s">
        <v>37</v>
      </c>
      <c r="C42" s="25" t="s">
        <v>40</v>
      </c>
      <c r="D42" s="35">
        <f>D40*1.5/100</f>
        <v>2.9430000000000001</v>
      </c>
      <c r="E42" s="35">
        <f t="shared" ref="E42:G42" si="6">E40*1.5/100</f>
        <v>10.254</v>
      </c>
      <c r="F42" s="35">
        <f t="shared" si="6"/>
        <v>23.198</v>
      </c>
      <c r="G42" s="35">
        <f t="shared" si="6"/>
        <v>0.625</v>
      </c>
      <c r="H42" s="35">
        <f>SUM(D42:G42)</f>
        <v>37.020000000000003</v>
      </c>
    </row>
    <row r="43" spans="1:18" x14ac:dyDescent="0.2">
      <c r="A43" s="28"/>
      <c r="B43" s="29"/>
      <c r="C43" s="25" t="s">
        <v>38</v>
      </c>
      <c r="D43" s="35">
        <f>D42</f>
        <v>2.9430000000000001</v>
      </c>
      <c r="E43" s="35">
        <f t="shared" ref="E43:G43" si="7">E42</f>
        <v>10.254</v>
      </c>
      <c r="F43" s="35">
        <f t="shared" si="7"/>
        <v>23.198</v>
      </c>
      <c r="G43" s="35">
        <f t="shared" si="7"/>
        <v>0.625</v>
      </c>
      <c r="H43" s="35">
        <f>SUM(D43:G43)</f>
        <v>37.020000000000003</v>
      </c>
    </row>
    <row r="44" spans="1:18" s="40" customFormat="1" ht="15" customHeight="1" x14ac:dyDescent="0.2">
      <c r="A44" s="36"/>
      <c r="B44" s="37"/>
      <c r="C44" s="38" t="s">
        <v>39</v>
      </c>
      <c r="D44" s="39">
        <f>D40+D43</f>
        <v>199.12</v>
      </c>
      <c r="E44" s="39">
        <f t="shared" ref="E44:G44" si="8">E40+E43</f>
        <v>693.84</v>
      </c>
      <c r="F44" s="39">
        <f>F40+F43</f>
        <v>1569.6980000000001</v>
      </c>
      <c r="G44" s="39">
        <f t="shared" si="8"/>
        <v>42.286999999999999</v>
      </c>
      <c r="H44" s="39">
        <f>H40+H43</f>
        <v>2504.9450000000002</v>
      </c>
      <c r="J44" s="41"/>
      <c r="K44" s="41"/>
      <c r="L44" s="41"/>
      <c r="M44" s="41"/>
      <c r="N44" s="41"/>
      <c r="O44" s="41"/>
      <c r="P44" s="41"/>
      <c r="Q44" s="41"/>
      <c r="R44" s="42"/>
    </row>
    <row r="45" spans="1:18" s="40" customFormat="1" ht="31.5" customHeight="1" x14ac:dyDescent="0.2">
      <c r="A45" s="53" t="s">
        <v>52</v>
      </c>
      <c r="B45" s="53"/>
      <c r="C45" s="53"/>
      <c r="D45" s="53"/>
      <c r="E45" s="53"/>
      <c r="F45" s="53"/>
      <c r="G45" s="53"/>
      <c r="H45" s="53"/>
      <c r="J45" s="41"/>
      <c r="K45" s="41"/>
      <c r="L45" s="41"/>
      <c r="M45" s="41"/>
      <c r="N45" s="41"/>
      <c r="O45" s="41"/>
      <c r="P45" s="41"/>
      <c r="Q45" s="41"/>
      <c r="R45" s="42"/>
    </row>
    <row r="46" spans="1:18" s="40" customFormat="1" ht="15" customHeight="1" x14ac:dyDescent="0.2">
      <c r="A46" s="48" t="s">
        <v>9</v>
      </c>
      <c r="B46" s="49"/>
      <c r="C46" s="49"/>
      <c r="D46" s="49"/>
      <c r="E46" s="49"/>
      <c r="F46" s="49"/>
      <c r="G46" s="49"/>
      <c r="H46" s="49"/>
      <c r="J46" s="41"/>
      <c r="K46" s="41"/>
      <c r="L46" s="41"/>
      <c r="M46" s="41"/>
      <c r="N46" s="41"/>
      <c r="O46" s="41"/>
      <c r="P46" s="41"/>
      <c r="Q46" s="41"/>
      <c r="R46" s="42"/>
    </row>
    <row r="47" spans="1:18" s="40" customFormat="1" ht="15" customHeight="1" x14ac:dyDescent="0.2">
      <c r="A47" s="24">
        <v>1</v>
      </c>
      <c r="B47" s="25" t="s">
        <v>10</v>
      </c>
      <c r="C47" s="25" t="s">
        <v>42</v>
      </c>
      <c r="D47" s="26">
        <v>270.12200000000001</v>
      </c>
      <c r="E47" s="27"/>
      <c r="F47" s="27"/>
      <c r="G47" s="27"/>
      <c r="H47" s="26">
        <f>SUM(D47:G47)</f>
        <v>270.12200000000001</v>
      </c>
      <c r="J47" s="41"/>
      <c r="K47" s="41"/>
      <c r="L47" s="41"/>
      <c r="M47" s="41"/>
      <c r="N47" s="41"/>
      <c r="O47" s="41"/>
      <c r="P47" s="41"/>
      <c r="Q47" s="41">
        <f>P47-N47</f>
        <v>0</v>
      </c>
      <c r="R47" s="42"/>
    </row>
    <row r="48" spans="1:18" s="40" customFormat="1" ht="15" customHeight="1" x14ac:dyDescent="0.2">
      <c r="A48" s="24">
        <v>2</v>
      </c>
      <c r="B48" s="25" t="s">
        <v>12</v>
      </c>
      <c r="C48" s="25" t="s">
        <v>43</v>
      </c>
      <c r="D48" s="27"/>
      <c r="E48" s="26">
        <v>78.488</v>
      </c>
      <c r="F48" s="26">
        <v>61.927999999999997</v>
      </c>
      <c r="G48" s="27"/>
      <c r="H48" s="26">
        <f t="shared" ref="H48:H50" si="9">SUM(D48:G48)</f>
        <v>140.416</v>
      </c>
      <c r="J48" s="41"/>
      <c r="K48" s="41"/>
      <c r="L48" s="41"/>
      <c r="M48" s="41"/>
      <c r="N48" s="41"/>
      <c r="O48" s="41"/>
      <c r="P48" s="41"/>
      <c r="Q48" s="41"/>
      <c r="R48" s="42"/>
    </row>
    <row r="49" spans="1:18" s="40" customFormat="1" ht="15" customHeight="1" x14ac:dyDescent="0.2">
      <c r="A49" s="24">
        <v>3</v>
      </c>
      <c r="B49" s="25" t="s">
        <v>14</v>
      </c>
      <c r="C49" s="25" t="s">
        <v>44</v>
      </c>
      <c r="D49" s="26">
        <v>9.3409999999999993</v>
      </c>
      <c r="E49" s="26">
        <v>545.28599999999994</v>
      </c>
      <c r="F49" s="26">
        <v>796.327</v>
      </c>
      <c r="G49" s="27"/>
      <c r="H49" s="26">
        <f t="shared" si="9"/>
        <v>1350.954</v>
      </c>
      <c r="J49" s="41"/>
      <c r="K49" s="41"/>
      <c r="L49" s="41"/>
      <c r="M49" s="41"/>
      <c r="N49" s="41"/>
      <c r="O49" s="41"/>
      <c r="P49" s="41"/>
      <c r="Q49" s="41"/>
      <c r="R49" s="42"/>
    </row>
    <row r="50" spans="1:18" s="40" customFormat="1" ht="15" hidden="1" customHeight="1" x14ac:dyDescent="0.2">
      <c r="A50" s="24">
        <v>4</v>
      </c>
      <c r="B50" s="25" t="s">
        <v>16</v>
      </c>
      <c r="C50" s="25" t="s">
        <v>45</v>
      </c>
      <c r="D50" s="26"/>
      <c r="E50" s="26"/>
      <c r="F50" s="27"/>
      <c r="G50" s="27"/>
      <c r="H50" s="26">
        <f t="shared" si="9"/>
        <v>0</v>
      </c>
      <c r="J50" s="41"/>
      <c r="K50" s="41"/>
      <c r="L50" s="41"/>
      <c r="M50" s="41"/>
      <c r="N50" s="41"/>
      <c r="O50" s="41"/>
      <c r="P50" s="41"/>
      <c r="Q50" s="41"/>
      <c r="R50" s="42"/>
    </row>
    <row r="51" spans="1:18" s="40" customFormat="1" ht="15" customHeight="1" x14ac:dyDescent="0.2">
      <c r="A51" s="24">
        <v>4</v>
      </c>
      <c r="B51" s="25" t="s">
        <v>16</v>
      </c>
      <c r="C51" s="25" t="s">
        <v>45</v>
      </c>
      <c r="D51" s="26">
        <v>30.219000000000001</v>
      </c>
      <c r="E51" s="26">
        <v>122.56699999999999</v>
      </c>
      <c r="F51" s="27"/>
      <c r="G51" s="27"/>
      <c r="H51" s="26">
        <f>SUM(D51:G51)</f>
        <v>152.786</v>
      </c>
      <c r="J51" s="41"/>
      <c r="K51" s="41"/>
      <c r="L51" s="41"/>
      <c r="M51" s="41"/>
      <c r="N51" s="41"/>
      <c r="O51" s="41"/>
      <c r="P51" s="41"/>
      <c r="Q51" s="41"/>
      <c r="R51" s="42"/>
    </row>
    <row r="52" spans="1:18" s="40" customFormat="1" ht="15" customHeight="1" x14ac:dyDescent="0.2">
      <c r="A52" s="28"/>
      <c r="B52" s="29"/>
      <c r="C52" s="30" t="s">
        <v>22</v>
      </c>
      <c r="D52" s="31">
        <f>D47+D48+D49+D50+D51</f>
        <v>309.68200000000002</v>
      </c>
      <c r="E52" s="31">
        <f t="shared" ref="E52:G52" si="10">E47+E48+E49+E50+E51</f>
        <v>746.34100000000001</v>
      </c>
      <c r="F52" s="31">
        <f t="shared" si="10"/>
        <v>858.255</v>
      </c>
      <c r="G52" s="31">
        <f t="shared" si="10"/>
        <v>0</v>
      </c>
      <c r="H52" s="31">
        <f>SUM(D52:G52)</f>
        <v>1914.278</v>
      </c>
      <c r="J52" s="41"/>
      <c r="K52" s="41"/>
      <c r="L52" s="41"/>
      <c r="M52" s="41"/>
      <c r="N52" s="41"/>
      <c r="O52" s="41"/>
      <c r="P52" s="41"/>
      <c r="Q52" s="41"/>
      <c r="R52" s="42"/>
    </row>
    <row r="53" spans="1:18" s="40" customFormat="1" ht="15" customHeight="1" x14ac:dyDescent="0.2">
      <c r="A53" s="48" t="s">
        <v>26</v>
      </c>
      <c r="B53" s="49"/>
      <c r="C53" s="49"/>
      <c r="D53" s="49"/>
      <c r="E53" s="49"/>
      <c r="F53" s="49"/>
      <c r="G53" s="49"/>
      <c r="H53" s="49"/>
      <c r="J53" s="41"/>
      <c r="K53" s="41"/>
      <c r="L53" s="41"/>
      <c r="M53" s="41"/>
      <c r="N53" s="41"/>
      <c r="O53" s="41"/>
      <c r="P53" s="41"/>
      <c r="Q53" s="41"/>
      <c r="R53" s="42"/>
    </row>
    <row r="54" spans="1:18" s="40" customFormat="1" ht="15" customHeight="1" x14ac:dyDescent="0.2">
      <c r="A54" s="24">
        <v>5</v>
      </c>
      <c r="B54" s="25" t="s">
        <v>27</v>
      </c>
      <c r="C54" s="25" t="s">
        <v>28</v>
      </c>
      <c r="D54" s="32">
        <f>D52*3.9*0.8/100</f>
        <v>9.6620000000000008</v>
      </c>
      <c r="E54" s="32">
        <f>E52*3.9*0.8/100</f>
        <v>23.286000000000001</v>
      </c>
      <c r="F54" s="27"/>
      <c r="G54" s="27"/>
      <c r="H54" s="35">
        <f>D54+E54+F54+G54</f>
        <v>32.948</v>
      </c>
      <c r="J54" s="41"/>
      <c r="K54" s="41"/>
      <c r="L54" s="41"/>
      <c r="M54" s="41"/>
      <c r="N54" s="41"/>
      <c r="O54" s="41"/>
      <c r="P54" s="41"/>
      <c r="Q54" s="41"/>
      <c r="R54" s="42"/>
    </row>
    <row r="55" spans="1:18" s="40" customFormat="1" ht="15" customHeight="1" x14ac:dyDescent="0.2">
      <c r="A55" s="28"/>
      <c r="B55" s="29"/>
      <c r="C55" s="25" t="s">
        <v>29</v>
      </c>
      <c r="D55" s="33">
        <f>D54</f>
        <v>9.6620000000000008</v>
      </c>
      <c r="E55" s="33">
        <f t="shared" ref="E55:H55" si="11">E54</f>
        <v>23.286000000000001</v>
      </c>
      <c r="F55" s="33">
        <f t="shared" si="11"/>
        <v>0</v>
      </c>
      <c r="G55" s="33">
        <f t="shared" si="11"/>
        <v>0</v>
      </c>
      <c r="H55" s="33">
        <f t="shared" si="11"/>
        <v>32.948</v>
      </c>
      <c r="J55" s="41"/>
      <c r="K55" s="41"/>
      <c r="L55" s="41"/>
      <c r="M55" s="41"/>
      <c r="N55" s="41"/>
      <c r="O55" s="41"/>
      <c r="P55" s="41"/>
      <c r="Q55" s="41"/>
      <c r="R55" s="42"/>
    </row>
    <row r="56" spans="1:18" s="40" customFormat="1" ht="15" customHeight="1" x14ac:dyDescent="0.2">
      <c r="A56" s="28"/>
      <c r="B56" s="29"/>
      <c r="C56" s="30" t="s">
        <v>30</v>
      </c>
      <c r="D56" s="34">
        <f>D52+D55</f>
        <v>319.34399999999999</v>
      </c>
      <c r="E56" s="34">
        <f t="shared" ref="E56:H56" si="12">E52+E55</f>
        <v>769.62699999999995</v>
      </c>
      <c r="F56" s="34">
        <f t="shared" si="12"/>
        <v>858.255</v>
      </c>
      <c r="G56" s="34">
        <f t="shared" si="12"/>
        <v>0</v>
      </c>
      <c r="H56" s="34">
        <f t="shared" si="12"/>
        <v>1947.2260000000001</v>
      </c>
      <c r="J56" s="41"/>
      <c r="K56" s="41"/>
      <c r="L56" s="41"/>
      <c r="M56" s="41"/>
      <c r="N56" s="41"/>
      <c r="O56" s="41"/>
      <c r="P56" s="41"/>
      <c r="Q56" s="41"/>
      <c r="R56" s="42"/>
    </row>
    <row r="57" spans="1:18" s="40" customFormat="1" ht="15" customHeight="1" x14ac:dyDescent="0.2">
      <c r="A57" s="48" t="s">
        <v>31</v>
      </c>
      <c r="B57" s="49"/>
      <c r="C57" s="49"/>
      <c r="D57" s="49"/>
      <c r="E57" s="49"/>
      <c r="F57" s="49"/>
      <c r="G57" s="49"/>
      <c r="H57" s="49"/>
      <c r="J57" s="41"/>
      <c r="K57" s="41"/>
      <c r="L57" s="41"/>
      <c r="M57" s="41"/>
      <c r="N57" s="41"/>
      <c r="O57" s="41"/>
      <c r="P57" s="41"/>
      <c r="Q57" s="41"/>
      <c r="R57" s="42"/>
    </row>
    <row r="58" spans="1:18" s="40" customFormat="1" ht="15" customHeight="1" x14ac:dyDescent="0.2">
      <c r="A58" s="24">
        <v>6</v>
      </c>
      <c r="B58" s="25" t="s">
        <v>32</v>
      </c>
      <c r="C58" s="25" t="s">
        <v>33</v>
      </c>
      <c r="D58" s="27"/>
      <c r="E58" s="27"/>
      <c r="F58" s="27"/>
      <c r="G58" s="26">
        <v>35.784999999999997</v>
      </c>
      <c r="H58" s="33">
        <f t="shared" ref="H58" si="13">SUM(D58:G58)</f>
        <v>35.784999999999997</v>
      </c>
      <c r="J58" s="41"/>
      <c r="K58" s="41"/>
      <c r="L58" s="41"/>
      <c r="M58" s="41"/>
      <c r="N58" s="41"/>
      <c r="O58" s="41"/>
      <c r="P58" s="41"/>
      <c r="Q58" s="41"/>
      <c r="R58" s="42"/>
    </row>
    <row r="59" spans="1:18" s="40" customFormat="1" ht="15" customHeight="1" x14ac:dyDescent="0.2">
      <c r="A59" s="28"/>
      <c r="B59" s="29"/>
      <c r="C59" s="25" t="s">
        <v>34</v>
      </c>
      <c r="D59" s="35">
        <f>D58</f>
        <v>0</v>
      </c>
      <c r="E59" s="35">
        <f t="shared" ref="E59:G59" si="14">E58</f>
        <v>0</v>
      </c>
      <c r="F59" s="35">
        <f t="shared" si="14"/>
        <v>0</v>
      </c>
      <c r="G59" s="35">
        <f t="shared" si="14"/>
        <v>35.784999999999997</v>
      </c>
      <c r="H59" s="35">
        <f>H58</f>
        <v>35.784999999999997</v>
      </c>
      <c r="J59" s="41"/>
      <c r="K59" s="41"/>
      <c r="L59" s="41"/>
      <c r="M59" s="41"/>
      <c r="N59" s="41"/>
      <c r="O59" s="41"/>
      <c r="P59" s="41"/>
      <c r="Q59" s="41"/>
      <c r="R59" s="42"/>
    </row>
    <row r="60" spans="1:18" s="40" customFormat="1" ht="15" customHeight="1" x14ac:dyDescent="0.2">
      <c r="A60" s="28"/>
      <c r="B60" s="29"/>
      <c r="C60" s="30" t="s">
        <v>35</v>
      </c>
      <c r="D60" s="34">
        <f>D56+D59</f>
        <v>319.34399999999999</v>
      </c>
      <c r="E60" s="34">
        <f>E56+E59</f>
        <v>769.62699999999995</v>
      </c>
      <c r="F60" s="34">
        <f>F56+F59</f>
        <v>858.255</v>
      </c>
      <c r="G60" s="34">
        <f>G56+G59</f>
        <v>35.784999999999997</v>
      </c>
      <c r="H60" s="34">
        <f>H56+H59</f>
        <v>1983.011</v>
      </c>
      <c r="J60" s="41"/>
      <c r="K60" s="41"/>
      <c r="L60" s="41"/>
      <c r="M60" s="41"/>
      <c r="N60" s="41"/>
      <c r="O60" s="41"/>
      <c r="P60" s="41"/>
      <c r="Q60" s="41"/>
      <c r="R60" s="42"/>
    </row>
    <row r="61" spans="1:18" s="40" customFormat="1" ht="15" customHeight="1" x14ac:dyDescent="0.2">
      <c r="A61" s="48" t="s">
        <v>36</v>
      </c>
      <c r="B61" s="49"/>
      <c r="C61" s="49"/>
      <c r="D61" s="49"/>
      <c r="E61" s="49"/>
      <c r="F61" s="49"/>
      <c r="G61" s="49"/>
      <c r="H61" s="49"/>
      <c r="J61" s="41"/>
      <c r="K61" s="41"/>
      <c r="L61" s="41"/>
      <c r="M61" s="41"/>
      <c r="N61" s="41"/>
      <c r="O61" s="41"/>
      <c r="P61" s="41"/>
      <c r="Q61" s="41"/>
      <c r="R61" s="42"/>
    </row>
    <row r="62" spans="1:18" s="40" customFormat="1" ht="15" customHeight="1" x14ac:dyDescent="0.2">
      <c r="A62" s="24">
        <v>7</v>
      </c>
      <c r="B62" s="25" t="s">
        <v>37</v>
      </c>
      <c r="C62" s="25" t="s">
        <v>40</v>
      </c>
      <c r="D62" s="35">
        <f>D60*1.5/100</f>
        <v>4.79</v>
      </c>
      <c r="E62" s="35">
        <f t="shared" ref="E62:G62" si="15">E60*1.5/100</f>
        <v>11.544</v>
      </c>
      <c r="F62" s="35">
        <f t="shared" si="15"/>
        <v>12.874000000000001</v>
      </c>
      <c r="G62" s="35">
        <f t="shared" si="15"/>
        <v>0.53700000000000003</v>
      </c>
      <c r="H62" s="35">
        <f>SUM(D62:G62)</f>
        <v>29.745000000000001</v>
      </c>
      <c r="J62" s="41"/>
      <c r="K62" s="41"/>
      <c r="L62" s="41"/>
      <c r="M62" s="41"/>
      <c r="N62" s="41"/>
      <c r="O62" s="41"/>
      <c r="P62" s="41"/>
      <c r="Q62" s="41"/>
      <c r="R62" s="42"/>
    </row>
    <row r="63" spans="1:18" s="40" customFormat="1" ht="15" customHeight="1" x14ac:dyDescent="0.2">
      <c r="A63" s="28"/>
      <c r="B63" s="29"/>
      <c r="C63" s="25" t="s">
        <v>38</v>
      </c>
      <c r="D63" s="35">
        <f>D62</f>
        <v>4.79</v>
      </c>
      <c r="E63" s="35">
        <f t="shared" ref="E63:G63" si="16">E62</f>
        <v>11.544</v>
      </c>
      <c r="F63" s="35">
        <f t="shared" si="16"/>
        <v>12.874000000000001</v>
      </c>
      <c r="G63" s="35">
        <f t="shared" si="16"/>
        <v>0.53700000000000003</v>
      </c>
      <c r="H63" s="35">
        <f>SUM(D63:G63)</f>
        <v>29.745000000000001</v>
      </c>
      <c r="J63" s="41"/>
      <c r="K63" s="41"/>
      <c r="L63" s="41"/>
      <c r="M63" s="41"/>
      <c r="N63" s="41"/>
      <c r="O63" s="41"/>
      <c r="P63" s="41"/>
      <c r="Q63" s="41"/>
      <c r="R63" s="42"/>
    </row>
    <row r="64" spans="1:18" s="40" customFormat="1" ht="15" customHeight="1" x14ac:dyDescent="0.2">
      <c r="A64" s="36"/>
      <c r="B64" s="37"/>
      <c r="C64" s="38" t="s">
        <v>39</v>
      </c>
      <c r="D64" s="39">
        <f>D60+D63</f>
        <v>324.13400000000001</v>
      </c>
      <c r="E64" s="39">
        <f t="shared" ref="E64:H64" si="17">E60+E63</f>
        <v>781.17100000000005</v>
      </c>
      <c r="F64" s="39">
        <f t="shared" si="17"/>
        <v>871.12900000000002</v>
      </c>
      <c r="G64" s="39">
        <f t="shared" si="17"/>
        <v>36.322000000000003</v>
      </c>
      <c r="H64" s="39">
        <f t="shared" si="17"/>
        <v>2012.7560000000001</v>
      </c>
      <c r="J64" s="41"/>
      <c r="K64" s="41"/>
      <c r="L64" s="41"/>
      <c r="M64" s="41"/>
      <c r="N64" s="41"/>
      <c r="O64" s="41"/>
      <c r="P64" s="41"/>
      <c r="Q64" s="41"/>
      <c r="R64" s="42"/>
    </row>
    <row r="65" spans="1:18" s="40" customFormat="1" ht="30" customHeight="1" x14ac:dyDescent="0.2">
      <c r="A65" s="53" t="s">
        <v>51</v>
      </c>
      <c r="B65" s="53"/>
      <c r="C65" s="53"/>
      <c r="D65" s="53"/>
      <c r="E65" s="53"/>
      <c r="F65" s="53"/>
      <c r="G65" s="53"/>
      <c r="H65" s="53"/>
      <c r="J65" s="41"/>
      <c r="K65" s="41"/>
      <c r="L65" s="41"/>
      <c r="M65" s="41"/>
      <c r="N65" s="41"/>
      <c r="O65" s="41"/>
      <c r="P65" s="41"/>
      <c r="Q65" s="41">
        <f>P65-N65</f>
        <v>0</v>
      </c>
      <c r="R65" s="42"/>
    </row>
    <row r="66" spans="1:18" s="40" customFormat="1" ht="15" customHeight="1" x14ac:dyDescent="0.2">
      <c r="A66" s="48" t="s">
        <v>9</v>
      </c>
      <c r="B66" s="49"/>
      <c r="C66" s="49"/>
      <c r="D66" s="49"/>
      <c r="E66" s="49"/>
      <c r="F66" s="49"/>
      <c r="G66" s="49"/>
      <c r="H66" s="49"/>
      <c r="J66" s="41"/>
      <c r="K66" s="41"/>
      <c r="L66" s="41"/>
      <c r="M66" s="41"/>
      <c r="N66" s="41"/>
      <c r="O66" s="41"/>
      <c r="P66" s="41"/>
      <c r="Q66" s="41"/>
      <c r="R66" s="42"/>
    </row>
    <row r="67" spans="1:18" s="40" customFormat="1" ht="15" customHeight="1" x14ac:dyDescent="0.2">
      <c r="A67" s="24">
        <v>1</v>
      </c>
      <c r="B67" s="25" t="s">
        <v>10</v>
      </c>
      <c r="C67" s="25" t="s">
        <v>46</v>
      </c>
      <c r="D67" s="26">
        <v>134.98699999999999</v>
      </c>
      <c r="E67" s="27"/>
      <c r="F67" s="27"/>
      <c r="G67" s="27"/>
      <c r="H67" s="26">
        <f>SUM(D67:G67)</f>
        <v>134.98699999999999</v>
      </c>
      <c r="J67" s="41"/>
      <c r="K67" s="41"/>
      <c r="L67" s="41"/>
      <c r="M67" s="41"/>
      <c r="N67" s="41"/>
      <c r="O67" s="41"/>
      <c r="P67" s="41"/>
      <c r="Q67" s="41"/>
      <c r="R67" s="42"/>
    </row>
    <row r="68" spans="1:18" s="40" customFormat="1" ht="15" customHeight="1" x14ac:dyDescent="0.2">
      <c r="A68" s="24">
        <v>2</v>
      </c>
      <c r="B68" s="25" t="s">
        <v>12</v>
      </c>
      <c r="C68" s="25" t="s">
        <v>47</v>
      </c>
      <c r="D68" s="27"/>
      <c r="E68" s="26">
        <v>113.51600000000001</v>
      </c>
      <c r="F68" s="26">
        <v>61.927999999999997</v>
      </c>
      <c r="G68" s="27"/>
      <c r="H68" s="26">
        <f t="shared" ref="H68:H70" si="18">SUM(D68:G68)</f>
        <v>175.44399999999999</v>
      </c>
      <c r="J68" s="41"/>
      <c r="K68" s="41"/>
      <c r="L68" s="41"/>
      <c r="M68" s="41"/>
      <c r="N68" s="41"/>
      <c r="O68" s="41"/>
      <c r="P68" s="41"/>
      <c r="Q68" s="41"/>
      <c r="R68" s="42"/>
    </row>
    <row r="69" spans="1:18" s="40" customFormat="1" ht="15" customHeight="1" x14ac:dyDescent="0.2">
      <c r="A69" s="24">
        <v>3</v>
      </c>
      <c r="B69" s="25" t="s">
        <v>14</v>
      </c>
      <c r="C69" s="25" t="s">
        <v>48</v>
      </c>
      <c r="D69" s="26">
        <v>3.5190000000000001</v>
      </c>
      <c r="E69" s="26">
        <v>319.48099999999999</v>
      </c>
      <c r="F69" s="26">
        <v>710.59199999999998</v>
      </c>
      <c r="G69" s="27"/>
      <c r="H69" s="26">
        <f t="shared" si="18"/>
        <v>1033.5920000000001</v>
      </c>
      <c r="J69" s="41"/>
      <c r="K69" s="41"/>
      <c r="L69" s="41"/>
      <c r="M69" s="41"/>
      <c r="N69" s="41"/>
      <c r="O69" s="41"/>
      <c r="P69" s="41"/>
      <c r="Q69" s="41"/>
      <c r="R69" s="42"/>
    </row>
    <row r="70" spans="1:18" s="40" customFormat="1" ht="15" customHeight="1" x14ac:dyDescent="0.2">
      <c r="A70" s="24">
        <v>4</v>
      </c>
      <c r="B70" s="25" t="s">
        <v>16</v>
      </c>
      <c r="C70" s="25" t="s">
        <v>49</v>
      </c>
      <c r="D70" s="26">
        <v>43.744999999999997</v>
      </c>
      <c r="E70" s="26">
        <v>192.89599999999999</v>
      </c>
      <c r="F70" s="27"/>
      <c r="G70" s="27"/>
      <c r="H70" s="26">
        <f t="shared" si="18"/>
        <v>236.64099999999999</v>
      </c>
      <c r="J70" s="41"/>
      <c r="K70" s="41"/>
      <c r="L70" s="41"/>
      <c r="M70" s="41"/>
      <c r="N70" s="41"/>
      <c r="O70" s="41"/>
      <c r="P70" s="41"/>
      <c r="Q70" s="41"/>
      <c r="R70" s="42"/>
    </row>
    <row r="71" spans="1:18" s="40" customFormat="1" ht="15" customHeight="1" x14ac:dyDescent="0.2">
      <c r="A71" s="28"/>
      <c r="B71" s="29"/>
      <c r="C71" s="30" t="s">
        <v>22</v>
      </c>
      <c r="D71" s="31">
        <f>SUM(D67:D70)</f>
        <v>182.251</v>
      </c>
      <c r="E71" s="31">
        <f t="shared" ref="E71:H71" si="19">SUM(E67:E70)</f>
        <v>625.89300000000003</v>
      </c>
      <c r="F71" s="31">
        <f>SUM(F67:F70)</f>
        <v>772.52</v>
      </c>
      <c r="G71" s="31">
        <f t="shared" si="19"/>
        <v>0</v>
      </c>
      <c r="H71" s="31">
        <f t="shared" si="19"/>
        <v>1580.664</v>
      </c>
      <c r="J71" s="41"/>
      <c r="K71" s="41"/>
      <c r="L71" s="41"/>
      <c r="M71" s="41"/>
      <c r="N71" s="41"/>
      <c r="O71" s="41"/>
      <c r="P71" s="41"/>
      <c r="Q71" s="41"/>
      <c r="R71" s="42"/>
    </row>
    <row r="72" spans="1:18" s="40" customFormat="1" ht="15" customHeight="1" x14ac:dyDescent="0.2">
      <c r="A72" s="48" t="s">
        <v>26</v>
      </c>
      <c r="B72" s="49"/>
      <c r="C72" s="49"/>
      <c r="D72" s="49"/>
      <c r="E72" s="49"/>
      <c r="F72" s="49"/>
      <c r="G72" s="49"/>
      <c r="H72" s="49"/>
      <c r="J72" s="41"/>
      <c r="K72" s="41"/>
      <c r="L72" s="41"/>
      <c r="M72" s="41"/>
      <c r="N72" s="41"/>
      <c r="O72" s="41"/>
      <c r="P72" s="41"/>
      <c r="Q72" s="41"/>
      <c r="R72" s="42"/>
    </row>
    <row r="73" spans="1:18" s="40" customFormat="1" ht="15" customHeight="1" x14ac:dyDescent="0.2">
      <c r="A73" s="24">
        <v>5</v>
      </c>
      <c r="B73" s="25" t="s">
        <v>27</v>
      </c>
      <c r="C73" s="25" t="s">
        <v>28</v>
      </c>
      <c r="D73" s="32">
        <f>D71*3.9*0.8/100</f>
        <v>5.6859999999999999</v>
      </c>
      <c r="E73" s="32">
        <f>E71*3.9*0.8/100</f>
        <v>19.527999999999999</v>
      </c>
      <c r="F73" s="27"/>
      <c r="G73" s="27"/>
      <c r="H73" s="33">
        <f>SUM(D73:G73)</f>
        <v>25.213999999999999</v>
      </c>
      <c r="J73" s="41"/>
      <c r="K73" s="41"/>
      <c r="L73" s="41"/>
      <c r="M73" s="41"/>
      <c r="N73" s="41"/>
      <c r="O73" s="41"/>
      <c r="P73" s="41"/>
      <c r="Q73" s="41"/>
      <c r="R73" s="42"/>
    </row>
    <row r="74" spans="1:18" s="40" customFormat="1" ht="15" customHeight="1" x14ac:dyDescent="0.2">
      <c r="A74" s="28"/>
      <c r="B74" s="29"/>
      <c r="C74" s="25" t="s">
        <v>29</v>
      </c>
      <c r="D74" s="33">
        <f>D73</f>
        <v>5.6859999999999999</v>
      </c>
      <c r="E74" s="33">
        <f t="shared" ref="E74:H74" si="20">E73</f>
        <v>19.527999999999999</v>
      </c>
      <c r="F74" s="33">
        <f t="shared" si="20"/>
        <v>0</v>
      </c>
      <c r="G74" s="33">
        <f t="shared" si="20"/>
        <v>0</v>
      </c>
      <c r="H74" s="33">
        <f t="shared" si="20"/>
        <v>25.213999999999999</v>
      </c>
      <c r="J74" s="41"/>
      <c r="K74" s="41"/>
      <c r="L74" s="41"/>
      <c r="M74" s="41"/>
      <c r="N74" s="41"/>
      <c r="O74" s="41"/>
      <c r="P74" s="41"/>
      <c r="Q74" s="41"/>
      <c r="R74" s="42"/>
    </row>
    <row r="75" spans="1:18" s="40" customFormat="1" ht="15" customHeight="1" x14ac:dyDescent="0.2">
      <c r="A75" s="28"/>
      <c r="B75" s="29"/>
      <c r="C75" s="30" t="s">
        <v>30</v>
      </c>
      <c r="D75" s="34">
        <f>D74+D71</f>
        <v>187.93700000000001</v>
      </c>
      <c r="E75" s="34">
        <f t="shared" ref="E75:H75" si="21">E74+E71</f>
        <v>645.42100000000005</v>
      </c>
      <c r="F75" s="34">
        <f t="shared" si="21"/>
        <v>772.52</v>
      </c>
      <c r="G75" s="34">
        <f t="shared" si="21"/>
        <v>0</v>
      </c>
      <c r="H75" s="34">
        <f t="shared" si="21"/>
        <v>1605.8779999999999</v>
      </c>
      <c r="J75" s="41"/>
      <c r="K75" s="41"/>
      <c r="L75" s="41"/>
      <c r="M75" s="41"/>
      <c r="N75" s="41"/>
      <c r="O75" s="41"/>
      <c r="P75" s="41"/>
      <c r="Q75" s="41"/>
      <c r="R75" s="42"/>
    </row>
    <row r="76" spans="1:18" s="40" customFormat="1" ht="15" customHeight="1" x14ac:dyDescent="0.2">
      <c r="A76" s="48" t="s">
        <v>31</v>
      </c>
      <c r="B76" s="49"/>
      <c r="C76" s="49"/>
      <c r="D76" s="49"/>
      <c r="E76" s="49"/>
      <c r="F76" s="49"/>
      <c r="G76" s="49"/>
      <c r="H76" s="49"/>
      <c r="J76" s="41"/>
      <c r="K76" s="41"/>
      <c r="L76" s="41"/>
      <c r="M76" s="41"/>
      <c r="N76" s="41"/>
      <c r="O76" s="41"/>
      <c r="P76" s="41"/>
      <c r="Q76" s="41"/>
      <c r="R76" s="42"/>
    </row>
    <row r="77" spans="1:18" s="40" customFormat="1" ht="15" customHeight="1" x14ac:dyDescent="0.2">
      <c r="A77" s="24">
        <v>6</v>
      </c>
      <c r="B77" s="25" t="s">
        <v>32</v>
      </c>
      <c r="C77" s="25" t="s">
        <v>33</v>
      </c>
      <c r="D77" s="27"/>
      <c r="E77" s="27"/>
      <c r="F77" s="27"/>
      <c r="G77" s="26">
        <v>31.378</v>
      </c>
      <c r="H77" s="33">
        <f t="shared" ref="H77" si="22">SUM(D77:G77)</f>
        <v>31.378</v>
      </c>
      <c r="J77" s="41"/>
      <c r="K77" s="41"/>
      <c r="L77" s="41"/>
      <c r="M77" s="41"/>
      <c r="N77" s="41"/>
      <c r="O77" s="41"/>
      <c r="P77" s="41"/>
      <c r="Q77" s="41"/>
      <c r="R77" s="42"/>
    </row>
    <row r="78" spans="1:18" s="40" customFormat="1" ht="15" customHeight="1" x14ac:dyDescent="0.2">
      <c r="A78" s="28"/>
      <c r="B78" s="29"/>
      <c r="C78" s="25" t="s">
        <v>34</v>
      </c>
      <c r="D78" s="33">
        <f>SUM(D77:D77)</f>
        <v>0</v>
      </c>
      <c r="E78" s="33">
        <f>SUM(E77:E77)</f>
        <v>0</v>
      </c>
      <c r="F78" s="33">
        <f>SUM(F77:F77)</f>
        <v>0</v>
      </c>
      <c r="G78" s="33">
        <f>SUM(G77:G77)</f>
        <v>31.378</v>
      </c>
      <c r="H78" s="33">
        <f>SUM(H77:H77)</f>
        <v>31.378</v>
      </c>
      <c r="J78" s="41"/>
      <c r="K78" s="41"/>
      <c r="L78" s="41"/>
      <c r="M78" s="41"/>
      <c r="N78" s="41"/>
      <c r="O78" s="41"/>
      <c r="P78" s="41"/>
      <c r="Q78" s="41"/>
      <c r="R78" s="42"/>
    </row>
    <row r="79" spans="1:18" s="40" customFormat="1" ht="15" customHeight="1" x14ac:dyDescent="0.2">
      <c r="A79" s="28"/>
      <c r="B79" s="29"/>
      <c r="C79" s="30" t="s">
        <v>35</v>
      </c>
      <c r="D79" s="34">
        <f>D75+D78</f>
        <v>187.93700000000001</v>
      </c>
      <c r="E79" s="34">
        <f>E75+E78</f>
        <v>645.42100000000005</v>
      </c>
      <c r="F79" s="34">
        <f>F75+F78</f>
        <v>772.52</v>
      </c>
      <c r="G79" s="34">
        <f>G75+G78</f>
        <v>31.378</v>
      </c>
      <c r="H79" s="34">
        <f>H75+H78</f>
        <v>1637.2560000000001</v>
      </c>
      <c r="J79" s="41"/>
      <c r="K79" s="41"/>
      <c r="L79" s="41"/>
      <c r="M79" s="41"/>
      <c r="N79" s="41"/>
      <c r="O79" s="41"/>
      <c r="P79" s="41"/>
      <c r="Q79" s="41"/>
      <c r="R79" s="42"/>
    </row>
    <row r="80" spans="1:18" s="40" customFormat="1" ht="15" customHeight="1" x14ac:dyDescent="0.2">
      <c r="A80" s="48" t="s">
        <v>36</v>
      </c>
      <c r="B80" s="49"/>
      <c r="C80" s="49"/>
      <c r="D80" s="49"/>
      <c r="E80" s="49"/>
      <c r="F80" s="49"/>
      <c r="G80" s="49"/>
      <c r="H80" s="49"/>
      <c r="J80" s="41"/>
      <c r="K80" s="41"/>
      <c r="L80" s="41"/>
      <c r="M80" s="41"/>
      <c r="N80" s="41"/>
      <c r="O80" s="41"/>
      <c r="P80" s="41"/>
      <c r="Q80" s="41"/>
      <c r="R80" s="42"/>
    </row>
    <row r="81" spans="1:18" s="40" customFormat="1" ht="15" customHeight="1" x14ac:dyDescent="0.2">
      <c r="A81" s="24">
        <v>7</v>
      </c>
      <c r="B81" s="25" t="s">
        <v>37</v>
      </c>
      <c r="C81" s="25" t="s">
        <v>40</v>
      </c>
      <c r="D81" s="35">
        <f>D79*1.5/100</f>
        <v>2.819</v>
      </c>
      <c r="E81" s="35">
        <f t="shared" ref="E81:G81" si="23">E79*1.5/100</f>
        <v>9.6809999999999992</v>
      </c>
      <c r="F81" s="35">
        <f t="shared" si="23"/>
        <v>11.587999999999999</v>
      </c>
      <c r="G81" s="35">
        <f t="shared" si="23"/>
        <v>0.47099999999999997</v>
      </c>
      <c r="H81" s="35">
        <f>SUM(D81:G81)</f>
        <v>24.559000000000001</v>
      </c>
      <c r="J81" s="41"/>
      <c r="K81" s="41"/>
      <c r="L81" s="41"/>
      <c r="M81" s="41"/>
      <c r="N81" s="41"/>
      <c r="O81" s="41"/>
      <c r="P81" s="41"/>
      <c r="Q81" s="41"/>
      <c r="R81" s="42"/>
    </row>
    <row r="82" spans="1:18" s="40" customFormat="1" ht="15" customHeight="1" x14ac:dyDescent="0.2">
      <c r="A82" s="28"/>
      <c r="B82" s="29"/>
      <c r="C82" s="25" t="s">
        <v>38</v>
      </c>
      <c r="D82" s="35">
        <f>D81</f>
        <v>2.819</v>
      </c>
      <c r="E82" s="35">
        <f t="shared" ref="E82:G82" si="24">E81</f>
        <v>9.6809999999999992</v>
      </c>
      <c r="F82" s="35">
        <f t="shared" si="24"/>
        <v>11.587999999999999</v>
      </c>
      <c r="G82" s="35">
        <f t="shared" si="24"/>
        <v>0.47099999999999997</v>
      </c>
      <c r="H82" s="35">
        <f>SUM(D82:G82)</f>
        <v>24.559000000000001</v>
      </c>
      <c r="J82" s="41"/>
      <c r="K82" s="41"/>
      <c r="L82" s="41"/>
      <c r="M82" s="41"/>
      <c r="N82" s="41"/>
      <c r="O82" s="41"/>
      <c r="P82" s="41"/>
      <c r="Q82" s="41"/>
      <c r="R82" s="42"/>
    </row>
    <row r="83" spans="1:18" s="40" customFormat="1" ht="15" customHeight="1" x14ac:dyDescent="0.2">
      <c r="A83" s="36"/>
      <c r="B83" s="37"/>
      <c r="C83" s="38" t="s">
        <v>39</v>
      </c>
      <c r="D83" s="39">
        <f>D79+D82</f>
        <v>190.756</v>
      </c>
      <c r="E83" s="39">
        <f t="shared" ref="E83:H83" si="25">E79+E82</f>
        <v>655.10199999999998</v>
      </c>
      <c r="F83" s="39">
        <f t="shared" si="25"/>
        <v>784.10799999999995</v>
      </c>
      <c r="G83" s="39">
        <f t="shared" si="25"/>
        <v>31.849</v>
      </c>
      <c r="H83" s="39">
        <f t="shared" si="25"/>
        <v>1661.8150000000001</v>
      </c>
      <c r="J83" s="41"/>
      <c r="K83" s="41"/>
      <c r="L83" s="41"/>
      <c r="M83" s="41"/>
      <c r="N83" s="41"/>
      <c r="O83" s="41"/>
      <c r="P83" s="41"/>
      <c r="Q83" s="41"/>
      <c r="R83" s="42"/>
    </row>
    <row r="84" spans="1:18" s="40" customFormat="1" ht="48" customHeight="1" x14ac:dyDescent="0.2">
      <c r="A84" s="36"/>
      <c r="B84" s="37"/>
      <c r="C84" s="38" t="s">
        <v>54</v>
      </c>
      <c r="D84" s="39">
        <f>D44+D64+D83</f>
        <v>714.01</v>
      </c>
      <c r="E84" s="39">
        <f>E44+E64+E83</f>
        <v>2130.1129999999998</v>
      </c>
      <c r="F84" s="39">
        <f>F44+F64+F83</f>
        <v>3224.9349999999999</v>
      </c>
      <c r="G84" s="39">
        <f>G44+G64+G83</f>
        <v>110.458</v>
      </c>
      <c r="H84" s="39">
        <f>H44+H64+H83</f>
        <v>6179.5159999999996</v>
      </c>
      <c r="J84" s="41"/>
      <c r="K84" s="41"/>
      <c r="L84" s="41"/>
      <c r="M84" s="41"/>
      <c r="N84" s="41"/>
      <c r="O84" s="41"/>
      <c r="P84" s="41"/>
      <c r="Q84" s="41"/>
      <c r="R84" s="42"/>
    </row>
    <row r="85" spans="1:18" x14ac:dyDescent="0.2">
      <c r="A85" s="43"/>
      <c r="B85" s="43"/>
      <c r="C85" s="54"/>
      <c r="D85" s="54"/>
      <c r="E85" s="54"/>
      <c r="F85" s="54"/>
      <c r="G85" s="54"/>
      <c r="H85" s="54"/>
      <c r="I85" s="54"/>
    </row>
    <row r="86" spans="1:18" x14ac:dyDescent="0.2">
      <c r="A86" s="43"/>
      <c r="B86" s="43"/>
      <c r="C86" s="55"/>
      <c r="D86" s="55"/>
      <c r="E86" s="55"/>
      <c r="F86" s="55"/>
      <c r="G86" s="55"/>
      <c r="H86" s="55"/>
      <c r="I86" s="55"/>
    </row>
    <row r="87" spans="1:18" x14ac:dyDescent="0.2">
      <c r="A87" s="43"/>
      <c r="B87" s="43"/>
      <c r="C87" s="44"/>
      <c r="D87" s="45"/>
      <c r="E87" s="45"/>
      <c r="F87" s="45"/>
      <c r="G87" s="45"/>
      <c r="H87" s="45"/>
      <c r="I87" s="44"/>
    </row>
    <row r="88" spans="1:18" x14ac:dyDescent="0.2">
      <c r="A88" s="43"/>
      <c r="B88" s="43"/>
      <c r="C88" s="54"/>
      <c r="D88" s="54"/>
      <c r="E88" s="54"/>
      <c r="F88" s="54"/>
      <c r="G88" s="54"/>
      <c r="H88" s="54"/>
      <c r="I88" s="54"/>
    </row>
    <row r="89" spans="1:18" x14ac:dyDescent="0.2">
      <c r="A89" s="43"/>
      <c r="B89" s="43"/>
      <c r="C89" s="55"/>
      <c r="D89" s="55"/>
      <c r="E89" s="55"/>
      <c r="F89" s="55"/>
      <c r="G89" s="55"/>
      <c r="H89" s="55"/>
      <c r="I89" s="55"/>
    </row>
    <row r="90" spans="1:18" x14ac:dyDescent="0.2">
      <c r="D90" s="46"/>
      <c r="E90" s="46"/>
      <c r="F90" s="46"/>
      <c r="G90" s="46"/>
      <c r="H90" s="46"/>
    </row>
    <row r="91" spans="1:18" x14ac:dyDescent="0.2">
      <c r="D91" s="46"/>
      <c r="E91" s="46"/>
      <c r="F91" s="46"/>
      <c r="G91" s="46"/>
      <c r="H91" s="46"/>
    </row>
    <row r="92" spans="1:18" x14ac:dyDescent="0.2">
      <c r="D92" s="46"/>
      <c r="E92" s="46"/>
      <c r="F92" s="46"/>
      <c r="G92" s="46"/>
      <c r="H92" s="46"/>
    </row>
    <row r="93" spans="1:18" x14ac:dyDescent="0.2">
      <c r="D93" s="46"/>
      <c r="E93" s="46"/>
      <c r="F93" s="46"/>
      <c r="G93" s="46"/>
      <c r="H93" s="46"/>
    </row>
    <row r="94" spans="1:18" x14ac:dyDescent="0.2">
      <c r="D94" s="46"/>
      <c r="E94" s="46"/>
      <c r="F94" s="46"/>
      <c r="G94" s="46"/>
      <c r="H94" s="46"/>
    </row>
    <row r="95" spans="1:18" x14ac:dyDescent="0.2">
      <c r="D95" s="46"/>
      <c r="E95" s="46"/>
      <c r="F95" s="46"/>
      <c r="G95" s="46"/>
      <c r="H95" s="46"/>
    </row>
    <row r="96" spans="1:18" x14ac:dyDescent="0.2">
      <c r="D96" s="46"/>
      <c r="E96" s="46"/>
      <c r="F96" s="46"/>
      <c r="G96" s="46"/>
      <c r="H96" s="46"/>
    </row>
    <row r="98" spans="4:8" x14ac:dyDescent="0.2">
      <c r="D98" s="46"/>
      <c r="E98" s="46"/>
      <c r="F98" s="46"/>
      <c r="G98" s="46"/>
      <c r="H98" s="46"/>
    </row>
    <row r="100" spans="4:8" x14ac:dyDescent="0.2">
      <c r="D100" s="46"/>
      <c r="E100" s="46"/>
      <c r="F100" s="46"/>
      <c r="G100" s="46"/>
      <c r="H100" s="46"/>
    </row>
    <row r="102" spans="4:8" x14ac:dyDescent="0.2">
      <c r="D102" s="46"/>
      <c r="E102" s="46"/>
      <c r="F102" s="46"/>
      <c r="G102" s="46"/>
      <c r="H102" s="46"/>
    </row>
    <row r="103" spans="4:8" x14ac:dyDescent="0.2">
      <c r="D103" s="46"/>
    </row>
  </sheetData>
  <mergeCells count="36">
    <mergeCell ref="B1:C1"/>
    <mergeCell ref="F3:H3"/>
    <mergeCell ref="F5:H5"/>
    <mergeCell ref="C7:F7"/>
    <mergeCell ref="C8:F8"/>
    <mergeCell ref="F4:H4"/>
    <mergeCell ref="C88:I88"/>
    <mergeCell ref="C89:I89"/>
    <mergeCell ref="A46:H46"/>
    <mergeCell ref="A53:H53"/>
    <mergeCell ref="A57:H57"/>
    <mergeCell ref="A66:H66"/>
    <mergeCell ref="A72:H72"/>
    <mergeCell ref="A76:H76"/>
    <mergeCell ref="A65:H65"/>
    <mergeCell ref="A61:H61"/>
    <mergeCell ref="A80:H80"/>
    <mergeCell ref="A45:H45"/>
    <mergeCell ref="A19:H19"/>
    <mergeCell ref="A41:H41"/>
    <mergeCell ref="C85:I85"/>
    <mergeCell ref="C86:I86"/>
    <mergeCell ref="A9:H9"/>
    <mergeCell ref="A20:H20"/>
    <mergeCell ref="A30:H30"/>
    <mergeCell ref="A33:H33"/>
    <mergeCell ref="A37:H37"/>
    <mergeCell ref="H14:H17"/>
    <mergeCell ref="A14:A17"/>
    <mergeCell ref="B14:B17"/>
    <mergeCell ref="C14:C17"/>
    <mergeCell ref="D15:D17"/>
    <mergeCell ref="D14:G14"/>
    <mergeCell ref="E15:E17"/>
    <mergeCell ref="F15:F17"/>
    <mergeCell ref="G15:G17"/>
  </mergeCells>
  <phoneticPr fontId="0" type="noConversion"/>
  <pageMargins left="0.39370078740157483" right="0.19685039370078741" top="0.23622047244094491" bottom="7.874015748031496E-2" header="0.23622047244094491" footer="0.23622047244094491"/>
  <pageSetup paperSize="9" fitToHeight="10000" orientation="landscape" r:id="rId1"/>
  <headerFooter alignWithMargins="0">
    <oddFooter xml:space="preserve">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расчет</vt:lpstr>
      <vt:lpstr>'Общий расчет'!Заголовки_для_печати</vt:lpstr>
      <vt:lpstr>'Общий расчет'!Область_печати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trofimova</dc:creator>
  <cp:lastModifiedBy>Бордун Елена Павловна</cp:lastModifiedBy>
  <cp:lastPrinted>2014-12-16T05:51:16Z</cp:lastPrinted>
  <dcterms:created xsi:type="dcterms:W3CDTF">2002-03-25T05:35:56Z</dcterms:created>
  <dcterms:modified xsi:type="dcterms:W3CDTF">2015-03-11T04:46:24Z</dcterms:modified>
</cp:coreProperties>
</file>